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astiqacucak" sheetId="4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Hastiqacucak!$A$1:$E$26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20" i="4" l="1"/>
  <c r="E19" i="4"/>
  <c r="E18" i="4"/>
  <c r="E17" i="4"/>
  <c r="E16" i="4"/>
  <c r="E15" i="4"/>
  <c r="E14" i="4"/>
  <c r="E13" i="4"/>
  <c r="E12" i="4"/>
  <c r="E20" i="4" l="1"/>
</calcChain>
</file>

<file path=xl/sharedStrings.xml><?xml version="1.0" encoding="utf-8"?>
<sst xmlns="http://schemas.openxmlformats.org/spreadsheetml/2006/main" count="27" uniqueCount="27">
  <si>
    <t>Հաստատված է</t>
  </si>
  <si>
    <t>Երևանի քաղաքապետի</t>
  </si>
  <si>
    <t>N ------------- - Ա որոշմամբ</t>
  </si>
  <si>
    <t xml:space="preserve"> «ԴԱՎԹԱՇԵՆԻ ՇԱԽՄԱՏԻ ԴՊՐՈՑ»                                                                                                                                    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</si>
  <si>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</si>
  <si>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</si>
  <si>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</si>
  <si>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</si>
  <si>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</si>
  <si>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</si>
  <si>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</si>
  <si>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</si>
  <si>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Գլխավոր հաշվապահ</t>
  </si>
  <si>
    <t>Մարզիչ</t>
  </si>
  <si>
    <t>Մեթոդիստ</t>
  </si>
  <si>
    <t>Գործավար</t>
  </si>
  <si>
    <t>Հավաքարար</t>
  </si>
  <si>
    <t>Բանվոր</t>
  </si>
  <si>
    <t>Պահակ</t>
  </si>
  <si>
    <t>ԸՆԴԱՄԵՆԸ</t>
  </si>
  <si>
    <t>«--------» -------------- 2023թ.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</si>
  <si>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</si>
  <si>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</si>
  <si>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</si>
  <si>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ԵՐԵՎԱՆԻ ՔԱՂԱՔԱՊԵՏ՝</t>
  </si>
  <si>
    <t>ՀՐԱՉՅԱ ՍԱՐԳՍՅԱՆ</t>
  </si>
  <si>
    <t>Հավելված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</si>
</sst>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4" fillId="0" borderId="0"/>
    <xf numFmtId="0" fontId="10" fillId="0" borderId="0"/>
    <xf numFmtId="0" fontId="4" fillId="0" borderId="0"/>
    <xf numFmtId="0" fontId="1" fillId="0" borderId="0"/>
    <xf numFmtId="0" fontId="2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1" fillId="9" borderId="4" applyNumberFormat="0" applyAlignment="0" applyProtection="0"/>
    <xf numFmtId="0" fontId="12" fillId="22" borderId="5" applyNumberFormat="0" applyAlignment="0" applyProtection="0"/>
    <xf numFmtId="0" fontId="13" fillId="22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3" borderId="1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4" fillId="25" borderId="11" applyNumberFormat="0" applyFont="0" applyAlignment="0" applyProtection="0"/>
    <xf numFmtId="0" fontId="24" fillId="0" borderId="12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</cellStyleXfs>
  <cellXfs count="52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right"/>
    </xf>
    <xf numFmtId="0" fontId="5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vertical="center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3" applyFont="1" applyBorder="1" applyAlignment="1">
      <alignment vertical="center" wrapText="1"/>
    </xf>
    <xf numFmtId="0" fontId="5" fillId="0" borderId="1" xfId="3" applyFont="1" applyBorder="1" applyAlignment="1">
      <alignment vertical="center" wrapText="1"/>
    </xf>
    <xf numFmtId="3" fontId="5" fillId="0" borderId="1" xfId="3" applyNumberFormat="1" applyFont="1" applyBorder="1" applyAlignment="1">
      <alignment horizontal="center" vertical="center" wrapText="1"/>
    </xf>
    <xf numFmtId="3" fontId="5" fillId="0" borderId="1" xfId="4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3" applyFont="1" applyBorder="1" applyAlignment="1">
      <alignment vertical="center" wrapText="1"/>
    </xf>
    <xf numFmtId="0" fontId="5" fillId="0" borderId="0" xfId="3" applyFont="1" applyBorder="1" applyAlignment="1">
      <alignment vertical="center" wrapText="1"/>
    </xf>
    <xf numFmtId="3" fontId="5" fillId="0" borderId="0" xfId="3" applyNumberFormat="1" applyFont="1" applyBorder="1" applyAlignment="1">
      <alignment horizontal="center" vertical="center" wrapText="1"/>
    </xf>
    <xf numFmtId="3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center" vertical="center"/>
    </xf>
    <xf numFmtId="0" fontId="7" fillId="0" borderId="0" xfId="4" applyFont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7" fillId="0" borderId="0" xfId="4" applyFont="1" applyAlignment="1">
      <alignment horizontal="center" wrapText="1"/>
    </xf>
    <xf numFmtId="0" fontId="5" fillId="0" borderId="0" xfId="1" applyFont="1" applyAlignment="1">
      <alignment horizontal="center" vertical="center"/>
    </xf>
    <xf numFmtId="0" fontId="5" fillId="0" borderId="0" xfId="4" applyFont="1" applyAlignment="1">
      <alignment horizontal="left" wrapText="1"/>
    </xf>
    <xf numFmtId="0" fontId="3" fillId="0" borderId="0" xfId="4" applyFont="1" applyAlignment="1">
      <alignment horizontal="center" wrapText="1"/>
    </xf>
    <xf numFmtId="165" fontId="3" fillId="0" borderId="1" xfId="3" applyNumberFormat="1" applyFont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/>
    </xf>
    <xf numFmtId="165" fontId="3" fillId="3" borderId="1" xfId="3" applyNumberFormat="1" applyFont="1" applyFill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0" xfId="4" applyFont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13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13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 wrapText="1"/>
    </xf>
  </cellXfs>
  <cellStyles count="60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Normal" xfId="0" builtinId="0"/>
    <cellStyle name="Normal 17" xfId="23"/>
    <cellStyle name="Normal 2" xfId="24"/>
    <cellStyle name="Normal 2 2" xfId="3"/>
    <cellStyle name="Normal 3" xfId="4"/>
    <cellStyle name="Normal 4" xfId="25"/>
    <cellStyle name="Normal 5" xfId="26"/>
    <cellStyle name="Normal_Ekamtayin harki hashvark 35000" xfId="1"/>
    <cellStyle name="Normal_Sheet1" xfId="2"/>
    <cellStyle name="Style 1" xfId="27"/>
    <cellStyle name="Акцент1" xfId="28"/>
    <cellStyle name="Акцент2" xfId="29"/>
    <cellStyle name="Акцент3" xfId="30"/>
    <cellStyle name="Акцент4" xfId="31"/>
    <cellStyle name="Акцент5" xfId="32"/>
    <cellStyle name="Акцент6" xfId="33"/>
    <cellStyle name="Ввод " xfId="34"/>
    <cellStyle name="Вывод" xfId="35"/>
    <cellStyle name="Вычисление" xfId="36"/>
    <cellStyle name="Заголовок 1" xfId="37"/>
    <cellStyle name="Заголовок 2" xfId="38"/>
    <cellStyle name="Заголовок 3" xfId="39"/>
    <cellStyle name="Заголовок 4" xfId="40"/>
    <cellStyle name="Итог" xfId="41"/>
    <cellStyle name="Контрольная ячейка" xfId="42"/>
    <cellStyle name="Название" xfId="43"/>
    <cellStyle name="Нейтральный" xfId="44"/>
    <cellStyle name="Обычный 2" xfId="45"/>
    <cellStyle name="Обычный 3" xfId="46"/>
    <cellStyle name="Обычный 3 2" xfId="47"/>
    <cellStyle name="Обычный 3 2 2" xfId="48"/>
    <cellStyle name="Обычный 3 3" xfId="49"/>
    <cellStyle name="Обычный 3 4" xfId="50"/>
    <cellStyle name="Обычный 6" xfId="51"/>
    <cellStyle name="Обычный 7" xfId="52"/>
    <cellStyle name="Плохой" xfId="53"/>
    <cellStyle name="Пояснение" xfId="54"/>
    <cellStyle name="Примечание" xfId="55"/>
    <cellStyle name="Связанная ячейка" xfId="56"/>
    <cellStyle name="Стиль 1" xfId="57"/>
    <cellStyle name="Текст предупреждения" xfId="58"/>
    <cellStyle name="Хороший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.Martirosyan\Desktop\Davtashen%20shaxmat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"/>
  <sheetViews>
    <sheetView tabSelected="1" view="pageBreakPreview" workbookViewId="0">
      <selection activeCell="G7" sqref="G7"/>
    </sheetView>
  </sheetViews>
  <sheetFormatPr defaultColWidth="8.85546875" defaultRowHeight="17.25"/>
  <cols>
    <col min="1" max="1" width="5.85546875" style="35" customWidth="1"/>
    <col min="2" max="2" width="37.7109375" style="2" customWidth="1"/>
    <col min="3" max="3" width="15.85546875" style="2" customWidth="1"/>
    <col min="4" max="4" width="18.7109375" style="1" customWidth="1"/>
    <col min="5" max="5" width="23.7109375" style="1" customWidth="1"/>
    <col min="6" max="6" width="8.85546875" style="1"/>
    <col min="7" max="7" width="11.42578125" style="1" bestFit="1" customWidth="1"/>
    <col min="8" max="16384" width="8.85546875" style="1"/>
  </cols>
  <sheetData>
    <row r="1" spans="1:5" ht="15" customHeight="1">
      <c r="A1" s="1"/>
      <c r="E1" s="3" t="s">
        <v>26</v>
      </c>
    </row>
    <row r="2" spans="1:5" ht="19.5" customHeight="1">
      <c r="A2" s="1"/>
      <c r="E2" s="3" t="s">
        <v>0</v>
      </c>
    </row>
    <row r="3" spans="1:5" ht="21" customHeight="1">
      <c r="A3" s="1"/>
      <c r="D3" s="4"/>
      <c r="E3" s="3" t="s">
        <v>1</v>
      </c>
    </row>
    <row r="4" spans="1:5" s="5" customFormat="1" ht="26.25" customHeight="1">
      <c r="B4" s="6"/>
      <c r="C4" s="6"/>
      <c r="E4" s="7" t="s">
        <v>20</v>
      </c>
    </row>
    <row r="5" spans="1:5" s="5" customFormat="1" ht="21" customHeight="1">
      <c r="B5" s="6"/>
      <c r="C5" s="6"/>
      <c r="E5" s="7" t="s">
        <v>2</v>
      </c>
    </row>
    <row r="6" spans="1:5" ht="24.75" customHeight="1">
      <c r="A6" s="1"/>
    </row>
    <row r="7" spans="1:5" ht="39.75" customHeight="1">
      <c r="A7" s="44" t="s">
        <v>3</v>
      </c>
      <c r="B7" s="44"/>
      <c r="C7" s="44"/>
      <c r="D7" s="44"/>
      <c r="E7" s="44"/>
    </row>
    <row r="8" spans="1:5" ht="33" customHeight="1">
      <c r="A8" s="44" t="s">
        <v>4</v>
      </c>
      <c r="B8" s="44"/>
      <c r="C8" s="44"/>
      <c r="D8" s="44"/>
      <c r="E8" s="44"/>
    </row>
    <row r="9" spans="1:5" ht="30" customHeight="1">
      <c r="A9" s="8"/>
      <c r="B9" s="9"/>
      <c r="C9" s="9"/>
      <c r="E9" s="10" t="s">
        <v>5</v>
      </c>
    </row>
    <row r="10" spans="1:5" s="12" customFormat="1" ht="70.5" customHeight="1">
      <c r="A10" s="11" t="s">
        <v>6</v>
      </c>
      <c r="B10" s="11" t="s">
        <v>7</v>
      </c>
      <c r="C10" s="11" t="s">
        <v>8</v>
      </c>
      <c r="D10" s="11" t="s">
        <v>9</v>
      </c>
      <c r="E10" s="11" t="s">
        <v>10</v>
      </c>
    </row>
    <row r="11" spans="1:5" s="14" customFormat="1" ht="13.5">
      <c r="A11" s="13">
        <v>1</v>
      </c>
      <c r="B11" s="13">
        <v>2</v>
      </c>
      <c r="C11" s="13">
        <v>3</v>
      </c>
      <c r="D11" s="13">
        <v>4</v>
      </c>
      <c r="E11" s="13">
        <v>5</v>
      </c>
    </row>
    <row r="12" spans="1:5" ht="39.75" customHeight="1">
      <c r="A12" s="15">
        <v>1</v>
      </c>
      <c r="B12" s="16" t="s">
        <v>11</v>
      </c>
      <c r="C12" s="38">
        <v>1</v>
      </c>
      <c r="D12" s="17">
        <v>242900</v>
      </c>
      <c r="E12" s="17">
        <f>+D12*C12</f>
        <v>242900</v>
      </c>
    </row>
    <row r="13" spans="1:5" ht="39.75" customHeight="1">
      <c r="A13" s="15">
        <v>2</v>
      </c>
      <c r="B13" s="16" t="s">
        <v>12</v>
      </c>
      <c r="C13" s="39">
        <v>1</v>
      </c>
      <c r="D13" s="17">
        <v>147500</v>
      </c>
      <c r="E13" s="17">
        <f t="shared" ref="E13:E18" si="0">+D13*C13</f>
        <v>147500</v>
      </c>
    </row>
    <row r="14" spans="1:5" ht="39.75" customHeight="1">
      <c r="A14" s="15">
        <v>3</v>
      </c>
      <c r="B14" s="18" t="s">
        <v>13</v>
      </c>
      <c r="C14" s="40">
        <v>4</v>
      </c>
      <c r="D14" s="17">
        <v>147500</v>
      </c>
      <c r="E14" s="17">
        <f t="shared" si="0"/>
        <v>590000</v>
      </c>
    </row>
    <row r="15" spans="1:5" ht="39.75" customHeight="1">
      <c r="A15" s="15">
        <v>4</v>
      </c>
      <c r="B15" s="16" t="s">
        <v>14</v>
      </c>
      <c r="C15" s="39">
        <v>1</v>
      </c>
      <c r="D15" s="17">
        <v>147500</v>
      </c>
      <c r="E15" s="17">
        <f t="shared" si="0"/>
        <v>147500</v>
      </c>
    </row>
    <row r="16" spans="1:5" ht="39.75" customHeight="1">
      <c r="A16" s="15">
        <v>5</v>
      </c>
      <c r="B16" s="16" t="s">
        <v>15</v>
      </c>
      <c r="C16" s="39">
        <v>1</v>
      </c>
      <c r="D16" s="17">
        <v>108600</v>
      </c>
      <c r="E16" s="17">
        <f t="shared" si="0"/>
        <v>108600</v>
      </c>
    </row>
    <row r="17" spans="1:8" ht="39.75" customHeight="1">
      <c r="A17" s="15">
        <v>6</v>
      </c>
      <c r="B17" s="16" t="s">
        <v>16</v>
      </c>
      <c r="C17" s="39">
        <v>1</v>
      </c>
      <c r="D17" s="17">
        <v>108600</v>
      </c>
      <c r="E17" s="17">
        <f t="shared" si="0"/>
        <v>108600</v>
      </c>
    </row>
    <row r="18" spans="1:8" ht="39.75" customHeight="1">
      <c r="A18" s="15">
        <v>7</v>
      </c>
      <c r="B18" s="16" t="s">
        <v>17</v>
      </c>
      <c r="C18" s="39">
        <v>1</v>
      </c>
      <c r="D18" s="17">
        <v>108600</v>
      </c>
      <c r="E18" s="17">
        <f t="shared" si="0"/>
        <v>108600</v>
      </c>
    </row>
    <row r="19" spans="1:8" ht="39.75" customHeight="1">
      <c r="A19" s="15">
        <v>8</v>
      </c>
      <c r="B19" s="19" t="s">
        <v>18</v>
      </c>
      <c r="C19" s="41">
        <v>3</v>
      </c>
      <c r="D19" s="17">
        <v>108600</v>
      </c>
      <c r="E19" s="17">
        <f>+D19*C19</f>
        <v>325800</v>
      </c>
    </row>
    <row r="20" spans="1:8" ht="36.75" customHeight="1">
      <c r="A20" s="20"/>
      <c r="B20" s="21" t="s">
        <v>19</v>
      </c>
      <c r="C20" s="42">
        <f>SUM(C12:C19)</f>
        <v>13</v>
      </c>
      <c r="D20" s="22"/>
      <c r="E20" s="23">
        <f>SUM(E12:E19)</f>
        <v>1779500</v>
      </c>
      <c r="G20" s="24"/>
      <c r="H20" s="25"/>
    </row>
    <row r="21" spans="1:8" s="5" customFormat="1" ht="15.75" customHeight="1">
      <c r="A21" s="26"/>
      <c r="B21" s="27"/>
      <c r="C21" s="28"/>
      <c r="D21" s="28"/>
      <c r="E21" s="28"/>
      <c r="G21" s="29"/>
      <c r="H21" s="30"/>
    </row>
    <row r="22" spans="1:8" s="31" customFormat="1" ht="18.75" customHeight="1">
      <c r="A22" s="45" t="s">
        <v>21</v>
      </c>
      <c r="B22" s="46"/>
      <c r="C22" s="46"/>
      <c r="D22" s="46"/>
      <c r="E22" s="47"/>
    </row>
    <row r="23" spans="1:8" s="31" customFormat="1" ht="31.5" customHeight="1">
      <c r="A23" s="48" t="s">
        <v>22</v>
      </c>
      <c r="B23" s="49"/>
      <c r="C23" s="49"/>
      <c r="D23" s="49"/>
      <c r="E23" s="50"/>
    </row>
    <row r="24" spans="1:8" s="31" customFormat="1" ht="32.25" customHeight="1">
      <c r="A24" s="51" t="s">
        <v>23</v>
      </c>
      <c r="B24" s="51"/>
      <c r="C24" s="51"/>
      <c r="D24" s="51"/>
      <c r="E24" s="51"/>
    </row>
    <row r="25" spans="1:8" s="31" customFormat="1" ht="24.75" customHeight="1"/>
    <row r="26" spans="1:8" s="31" customFormat="1" ht="104.25" customHeight="1">
      <c r="B26" s="36" t="s">
        <v>24</v>
      </c>
      <c r="C26" s="37"/>
      <c r="D26" s="43" t="s">
        <v>25</v>
      </c>
      <c r="E26" s="43"/>
    </row>
    <row r="27" spans="1:8" s="32" customFormat="1" ht="24" customHeight="1">
      <c r="B27" s="33"/>
    </row>
    <row r="28" spans="1:8" s="32" customFormat="1" ht="36.75" customHeight="1">
      <c r="B28" s="33"/>
    </row>
    <row r="29" spans="1:8" s="5" customFormat="1" ht="24" customHeight="1">
      <c r="B29" s="6"/>
      <c r="C29" s="34"/>
    </row>
    <row r="31" spans="1:8">
      <c r="C31" s="1"/>
    </row>
    <row r="32" spans="1:8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</sheetData>
  <mergeCells count="6">
    <mergeCell ref="D26:E26"/>
    <mergeCell ref="A7:E7"/>
    <mergeCell ref="A8:E8"/>
    <mergeCell ref="A22:E22"/>
    <mergeCell ref="A23:E23"/>
    <mergeCell ref="A24:E24"/>
  </mergeCells>
  <pageMargins left="0.15" right="0.14000000000000001" top="0.14000000000000001" bottom="0.39370078740157499" header="0.14000000000000001" footer="0.39370078740157499"/>
  <pageSetup paperSize="9" scale="92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KGzr7bqQfceIFZfIbDnMU+hAKUMe7ADNnSNjgOIx6Rg=</DigestValue>
    </Reference>
    <Reference Type="http://www.w3.org/2000/09/xmldsig#Object" URI="#idOfficeObject">
      <DigestMethod Algorithm="http://www.w3.org/2001/04/xmlenc#sha256"/>
      <DigestValue>QzK14SPgCS5JX2gASZl/+nvlRmbI9gE70Ev0AlFLc7Q=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kRGg1DQEDkKnhiGpTy+qgXp4tRprY1N+dcNrwSHZEPY=</DigestValue>
    </Reference>
    <Reference Type="http://www.w3.org/2000/09/xmldsig#Object" URI="#idValidSigLnImg">
      <DigestMethod Algorithm="http://www.w3.org/2001/04/xmlenc#sha256"/>
      <DigestValue>utiSlAsTT4msIMOrgfH562nYSPTKJOuKuROUSJf02Hc=</DigestValue>
    </Reference>
    <Reference Type="http://www.w3.org/2000/09/xmldsig#Object" URI="#idInvalidSigLnImg">
      <DigestMethod Algorithm="http://www.w3.org/2001/04/xmlenc#sha256"/>
      <DigestValue>EjjnZ62mAPjIcXRrJ0jyHpxH+DeEDRu3FhCb265vwCs=</DigestValue>
    </Reference>
  </SignedInfo>
  <SignatureValue>Hq7HmojTBhU5klJ6gkYtmaEFCEP7KPUYfi5IjTUGnZsXRpjZQznmlbUJq27WwINX0FOGUzXTi8nR
s2tjoNfU1HnJYwSKorsqS3u72dU6QZBCdoTtx2zncOH8vgkbOej06aPQLBsSHCWgGqMpFQOLO8LK
IxS3xif6Kex1JSea3edvDF8mLtO/6EgTqw0p40kz3cjP4wCYGQz7LDrbiD3VX8MHSUGb9DNFjVBs
AeBZxvxshbme+acNASvcovmknVtODGkY1fGhN27jESmyXPoZz4IPMRI1mwx3pXGREH/6/vbCBJtv
vRrfWzohjI10xQZwEkNK+/iG+zV+NwyH52O9QA==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dMb3HRIqsfntvckgCXasLjUs3pCPjvDfsQEpVs755h0=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jcMi8dAHEp2EH3J+fPUD/onfrffS4187JfAjNJjbkTk=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z9Cml1VDivnJddcmAu8b09etfByvvUzgRG13wrEkba4=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s9AsMjgH7KUxIdsmegW0ohoeRc4X6vyhxesCGb5nI/4=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sharedStrings.xml?ContentType=application/vnd.openxmlformats-officedocument.spreadsheetml.sharedStrings+xml">
        <DigestMethod Algorithm="http://www.w3.org/2001/04/xmlenc#sha256"/>
        <DigestValue>0G9HYnhHaDDK8QzGKE/4QdfpMMgYiugUMGwE6fSmzZk=</DigestValue>
      </Reference>
      <Reference URI="/xl/styles.xml?ContentType=application/vnd.openxmlformats-officedocument.spreadsheetml.styles+xml">
        <DigestMethod Algorithm="http://www.w3.org/2001/04/xmlenc#sha256"/>
        <DigestValue>df1+e3RdLM+1MLzm76cuyeciuk4CBi4bDfeITuR2hQg=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32aNh7vM2HLg+lKBZW+FY3UarhhvhMMVgsxaGs9cOwk=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yTirvcisWze+4c8x/zJBYpB/2Uyohrd2e0Uz3xNo/gY=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2023-01-27T11:23:12Z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{4003304F-01AC-4350-8593-FFE8D0C85B23}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2023-01-27T11:23:12Z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Hvz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GQGiHFkBrFAAAAAAD/////8grv///////sGgAACu8KAHwa5BcAAAAAkBrF///////sGgAAIcUBAKAJ9AgAAAAAnD3mdnlElXWQGiHF3IqZFwEAAAD/////AAAAAKxAaRsUqPoBAAAAAKxAaRsAAKUbikSVdaAJ9AiQGiHFAQAAANyKmResQGkbAAAAAAAAAACQGsUAFKj6AZAaxf//////7BoAACHFAQCgCfQIAAAAAI4kmXWQGiHFIPDWGwkAAAD/////AAAAABAAAAADAQAAIzUAABwAAAGQGiHF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TBohgEwagAAAAAAAXk7PbPIK7///////7BoAAArvCgB8GuQXAAAAAEwagP//////7BoAACGAAQCgCfQIAAAAAJw95nZ5RJV1TBohgNyKmRcBAAAA/////wAAAABwBGobFKj6AQAAAABwBGobAAClG4pElXWgCfQITBohgAEAAADcipkXcARqGwAAAAAAAAAATBqAABSo+gFMGoD//////+waAAAhgAEAoAn0CAAAAACOJJl1TBohgMj32RsRAAAA/////wAAAAAQAAAAAwEAACM1AAAcAAABTBohg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2023-01-20T06:34:31Z</dcterms:modified>
</cp:coreProperties>
</file>